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D59BC4E-23DE-4B15-B723-6D3185A773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G13" i="1"/>
  <c r="G50" i="1" s="1"/>
  <c r="F13" i="1"/>
  <c r="F16" i="1"/>
  <c r="F50" i="1" l="1"/>
</calcChain>
</file>

<file path=xl/sharedStrings.xml><?xml version="1.0" encoding="utf-8"?>
<sst xmlns="http://schemas.openxmlformats.org/spreadsheetml/2006/main" count="116" uniqueCount="78">
  <si>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</si>
  <si>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</si>
  <si>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</si>
  <si>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</si>
  <si>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</si>
  <si>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</si>
  <si>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</si>
  <si>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</si>
  <si>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</si>
  <si>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</si>
  <si>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</si>
  <si>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</si>
  <si>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</si>
  <si>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</si>
  <si>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</si>
  <si>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</si>
  <si>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</si>
  <si>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</si>
  <si>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</si>
  <si>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</si>
  <si>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</si>
  <si>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</si>
  <si>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</si>
  <si>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</si>
  <si>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</si>
  <si>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</si>
  <si>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</si>
  <si>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</si>
  <si>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</si>
  <si>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</si>
  <si>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</si>
  <si>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</si>
  <si>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</si>
  <si>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</si>
  <si>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</si>
  <si>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</si>
  <si>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</si>
  <si>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</si>
  <si>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</si>
  <si>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</si>
  <si>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</si>
  <si>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</si>
  <si>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</si>
  <si>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</si>
  <si>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</si>
  <si>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</si>
  <si>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</si>
  <si>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</si>
  <si>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</si>
  <si>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</si>
  <si>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</si>
  <si>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</si>
  <si>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</si>
  <si>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</si>
  <si>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</si>
  <si>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</si>
  <si>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</si>
  <si>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</si>
  <si>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</si>
  <si>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2026 -2027 годы</t>
  </si>
  <si>
    <t>2026 год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</si>
  <si>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</si>
  <si>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</si>
  <si>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</si>
  <si>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</si>
  <si>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</si>
  <si>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</si>
  <si>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</si>
  <si>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</si>
  <si>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</si>
  <si>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</si>
  <si>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</si>
  <si>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</si>
  <si>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12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</si>
  <si>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</si>
  <si>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</si>
  <si>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</si>
  <si>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Приложение № 12                                                                    к решению Думы  Слюдянского  муниципального образования                          от 30.01.2025 № 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</si>
</sst>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2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164" fontId="16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4" fontId="2" fillId="0" borderId="2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19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4" fontId="7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17" fillId="0" borderId="0" xfId="0" applyNumberFormat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4" fontId="2" fillId="0" borderId="3" xfId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wrapText="1"/>
    </xf>
    <xf numFmtId="165" fontId="2" fillId="0" borderId="10" xfId="1" applyNumberFormat="1" applyFont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0" fontId="18" fillId="0" borderId="0" xfId="0" applyFont="1" applyAlignment="1">
      <alignment horizontal="center" wrapText="1"/>
    </xf>
    <xf numFmtId="166" fontId="18" fillId="0" borderId="0" xfId="0" applyNumberFormat="1" applyFont="1" applyAlignment="1">
      <alignment horizontal="center" wrapText="1"/>
    </xf>
    <xf numFmtId="165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center" wrapText="1"/>
    </xf>
    <xf numFmtId="4" fontId="18" fillId="0" borderId="0" xfId="0" applyNumberFormat="1" applyFont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9" fillId="2" borderId="1" xfId="2" applyNumberFormat="1" applyFont="1" applyFill="1" applyBorder="1" applyAlignment="1">
      <alignment horizontal="left" vertical="center" wrapText="1" readingOrder="1"/>
    </xf>
    <xf numFmtId="164" fontId="2" fillId="0" borderId="7" xfId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9" xfId="0" applyFont="1" applyBorder="1" applyAlignment="1">
      <alignment horizontal="center" wrapText="1"/>
    </xf>
    <xf numFmtId="164" fontId="2" fillId="0" borderId="9" xfId="1" applyFont="1" applyBorder="1" applyAlignment="1">
      <alignment horizontal="center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4" xfId="1" applyNumberFormat="1" applyFont="1" applyBorder="1" applyAlignment="1">
      <alignment horizontal="right" wrapText="1"/>
    </xf>
    <xf numFmtId="164" fontId="2" fillId="0" borderId="20" xfId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7" xfId="1" applyFont="1" applyBorder="1" applyAlignment="1">
      <alignment horizontal="right" wrapText="1"/>
    </xf>
    <xf numFmtId="164" fontId="2" fillId="0" borderId="30" xfId="1" applyFont="1" applyBorder="1" applyAlignment="1">
      <alignment horizontal="right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2" fillId="0" borderId="13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2" fillId="0" borderId="5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7" xfId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9" fillId="2" borderId="5" xfId="2" applyFont="1" applyFill="1" applyBorder="1" applyAlignment="1">
      <alignment horizontal="left" vertical="center" wrapText="1" readingOrder="1"/>
    </xf>
    <xf numFmtId="0" fontId="19" fillId="2" borderId="7" xfId="2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9" fillId="2" borderId="8" xfId="2" applyNumberFormat="1" applyFont="1" applyFill="1" applyBorder="1" applyAlignment="1">
      <alignment horizontal="left" vertical="center" wrapText="1" readingOrder="1"/>
    </xf>
    <xf numFmtId="0" fontId="19" fillId="2" borderId="7" xfId="2" applyNumberFormat="1" applyFont="1" applyFill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8" xfId="2" applyFont="1" applyFill="1" applyBorder="1" applyAlignment="1">
      <alignment horizontal="left" vertical="center" wrapText="1" readingOrder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5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120" zoomScaleNormal="120" workbookViewId="0">
      <selection activeCell="D51" sqref="D51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19.85546875" style="1" customWidth="1"/>
    <col min="6" max="7" width="18.42578125" style="1" customWidth="1"/>
    <col min="8" max="8" width="12.28515625" style="1" bestFit="1" customWidth="1"/>
    <col min="9" max="9" width="17.5703125" style="1" customWidth="1"/>
    <col min="10" max="10" width="15.28515625" style="79" bestFit="1" customWidth="1"/>
    <col min="11" max="11" width="14.85546875" style="79" customWidth="1"/>
    <col min="12" max="16384" width="9.140625" style="1"/>
  </cols>
  <sheetData>
    <row r="1" spans="1:12" ht="59.25" customHeight="1" x14ac:dyDescent="0.25">
      <c r="A1" s="2"/>
      <c r="B1" s="2"/>
      <c r="C1" s="2"/>
      <c r="D1" s="19"/>
      <c r="E1" s="19"/>
      <c r="F1" s="139" t="s">
        <v>77</v>
      </c>
      <c r="G1" s="155"/>
    </row>
    <row r="2" spans="1:12" ht="9.75" customHeight="1" x14ac:dyDescent="0.25">
      <c r="A2" s="2"/>
      <c r="B2" s="2"/>
      <c r="C2" s="2"/>
      <c r="D2" s="29"/>
      <c r="E2" s="29"/>
      <c r="F2" s="29"/>
      <c r="G2" s="29"/>
    </row>
    <row r="3" spans="1:12" ht="17.25" customHeight="1" x14ac:dyDescent="0.25">
      <c r="A3" s="2"/>
      <c r="B3" s="2"/>
      <c r="C3" s="2"/>
      <c r="D3" s="29"/>
      <c r="E3" s="139" t="s">
        <v>73</v>
      </c>
      <c r="F3" s="139"/>
      <c r="G3" s="139"/>
    </row>
    <row r="4" spans="1:12" ht="16.5" customHeight="1" x14ac:dyDescent="0.25">
      <c r="A4" s="2"/>
      <c r="B4" s="2"/>
      <c r="C4" s="2"/>
      <c r="D4" s="29"/>
      <c r="E4" s="140" t="s">
        <v>6</v>
      </c>
      <c r="F4" s="140"/>
      <c r="G4" s="140"/>
    </row>
    <row r="5" spans="1:12" ht="16.5" customHeight="1" x14ac:dyDescent="0.25">
      <c r="A5" s="2"/>
      <c r="B5" s="2"/>
      <c r="C5" s="2"/>
      <c r="D5" s="29"/>
      <c r="E5" s="140" t="s">
        <v>44</v>
      </c>
      <c r="F5" s="140"/>
      <c r="G5" s="140"/>
    </row>
    <row r="6" spans="1:12" ht="14.25" customHeight="1" x14ac:dyDescent="0.25">
      <c r="A6" s="2"/>
      <c r="B6" s="2"/>
      <c r="C6" s="2"/>
      <c r="D6" s="19"/>
      <c r="E6" s="138" t="s">
        <v>63</v>
      </c>
      <c r="F6" s="138"/>
      <c r="G6" s="138"/>
    </row>
    <row r="7" spans="1:12" ht="36" customHeight="1" x14ac:dyDescent="0.25">
      <c r="A7" s="2"/>
      <c r="B7" s="137" t="s">
        <v>59</v>
      </c>
      <c r="C7" s="137"/>
      <c r="D7" s="137"/>
      <c r="E7" s="137"/>
      <c r="F7" s="137"/>
      <c r="G7" s="63"/>
    </row>
    <row r="8" spans="1:12" ht="15" customHeight="1" thickBot="1" x14ac:dyDescent="0.3">
      <c r="A8" s="2"/>
      <c r="B8" s="2"/>
      <c r="C8" s="2"/>
      <c r="D8" s="2"/>
      <c r="E8" s="3"/>
      <c r="F8" s="7"/>
      <c r="G8" s="7"/>
    </row>
    <row r="9" spans="1:12" ht="36" customHeight="1" thickBot="1" x14ac:dyDescent="0.3">
      <c r="A9" s="111" t="s">
        <v>0</v>
      </c>
      <c r="B9" s="113" t="s">
        <v>3</v>
      </c>
      <c r="C9" s="113" t="s">
        <v>30</v>
      </c>
      <c r="D9" s="113" t="s">
        <v>1</v>
      </c>
      <c r="E9" s="152" t="s">
        <v>2</v>
      </c>
      <c r="F9" s="102" t="s">
        <v>36</v>
      </c>
      <c r="G9" s="103"/>
    </row>
    <row r="10" spans="1:12" ht="28.5" customHeight="1" thickBot="1" x14ac:dyDescent="0.3">
      <c r="A10" s="112"/>
      <c r="B10" s="114"/>
      <c r="C10" s="114"/>
      <c r="D10" s="114"/>
      <c r="E10" s="153"/>
      <c r="F10" s="74" t="s">
        <v>60</v>
      </c>
      <c r="G10" s="75" t="s">
        <v>61</v>
      </c>
      <c r="I10" s="41"/>
    </row>
    <row r="11" spans="1:12" ht="20.25" customHeight="1" x14ac:dyDescent="0.25">
      <c r="A11" s="110" t="s">
        <v>4</v>
      </c>
      <c r="B11" s="120" t="s">
        <v>62</v>
      </c>
      <c r="C11" s="60" t="s">
        <v>8</v>
      </c>
      <c r="D11" s="132" t="s">
        <v>45</v>
      </c>
      <c r="E11" s="26" t="s">
        <v>33</v>
      </c>
      <c r="F11" s="18">
        <v>297360</v>
      </c>
      <c r="G11" s="18">
        <v>297360</v>
      </c>
      <c r="I11" s="41"/>
    </row>
    <row r="12" spans="1:12" ht="18" customHeight="1" x14ac:dyDescent="0.25">
      <c r="A12" s="110"/>
      <c r="B12" s="120"/>
      <c r="C12" s="117" t="s">
        <v>5</v>
      </c>
      <c r="D12" s="132"/>
      <c r="E12" s="28" t="s">
        <v>32</v>
      </c>
      <c r="F12" s="22">
        <v>0</v>
      </c>
      <c r="G12" s="22">
        <v>0</v>
      </c>
      <c r="I12" s="41"/>
    </row>
    <row r="13" spans="1:12" ht="18" customHeight="1" x14ac:dyDescent="0.25">
      <c r="A13" s="110"/>
      <c r="B13" s="120"/>
      <c r="C13" s="118"/>
      <c r="D13" s="132"/>
      <c r="E13" s="53" t="s">
        <v>33</v>
      </c>
      <c r="F13" s="22">
        <f>13122922.8+350000-500000</f>
        <v>12972922.800000001</v>
      </c>
      <c r="G13" s="22">
        <f>8271791.89+350000-1000000</f>
        <v>7621791.8900000006</v>
      </c>
      <c r="I13" s="41"/>
    </row>
    <row r="14" spans="1:12" ht="18" customHeight="1" thickBot="1" x14ac:dyDescent="0.3">
      <c r="A14" s="115"/>
      <c r="B14" s="121"/>
      <c r="C14" s="52" t="s">
        <v>40</v>
      </c>
      <c r="D14" s="133"/>
      <c r="E14" s="64" t="s">
        <v>33</v>
      </c>
      <c r="F14" s="13">
        <v>500000</v>
      </c>
      <c r="G14" s="77">
        <v>0</v>
      </c>
      <c r="I14" s="41"/>
      <c r="J14" s="80"/>
      <c r="K14" s="80"/>
      <c r="L14" s="116"/>
    </row>
    <row r="15" spans="1:12" ht="18" customHeight="1" x14ac:dyDescent="0.25">
      <c r="A15" s="90"/>
      <c r="B15" s="119" t="s">
        <v>64</v>
      </c>
      <c r="C15" s="147" t="s">
        <v>8</v>
      </c>
      <c r="D15" s="131" t="s">
        <v>46</v>
      </c>
      <c r="E15" s="65" t="s">
        <v>32</v>
      </c>
      <c r="F15" s="96">
        <v>183517600</v>
      </c>
      <c r="G15" s="45">
        <v>146884600</v>
      </c>
      <c r="I15" s="41"/>
      <c r="J15" s="80"/>
      <c r="K15" s="80"/>
      <c r="L15" s="116"/>
    </row>
    <row r="16" spans="1:12" ht="18" customHeight="1" x14ac:dyDescent="0.25">
      <c r="A16" s="110" t="s">
        <v>7</v>
      </c>
      <c r="B16" s="145"/>
      <c r="C16" s="148"/>
      <c r="D16" s="149"/>
      <c r="E16" s="91" t="s">
        <v>33</v>
      </c>
      <c r="F16" s="94">
        <f>500000+509656.07</f>
        <v>1009656.0700000001</v>
      </c>
      <c r="G16" s="76">
        <v>1000000</v>
      </c>
      <c r="I16" s="41"/>
      <c r="L16" s="116"/>
    </row>
    <row r="17" spans="1:12" ht="20.25" customHeight="1" thickBot="1" x14ac:dyDescent="0.3">
      <c r="A17" s="115"/>
      <c r="B17" s="146"/>
      <c r="C17" s="9" t="s">
        <v>9</v>
      </c>
      <c r="D17" s="150"/>
      <c r="E17" s="71" t="s">
        <v>33</v>
      </c>
      <c r="F17" s="95">
        <v>869718.96</v>
      </c>
      <c r="G17" s="33">
        <v>869718.96</v>
      </c>
      <c r="I17" s="41"/>
      <c r="J17" s="81"/>
      <c r="K17" s="81"/>
      <c r="L17" s="116"/>
    </row>
    <row r="18" spans="1:12" ht="12" hidden="1" customHeight="1" thickBot="1" x14ac:dyDescent="0.3">
      <c r="A18" s="109" t="s">
        <v>13</v>
      </c>
      <c r="B18" s="119" t="s">
        <v>65</v>
      </c>
      <c r="C18" s="59" t="s">
        <v>27</v>
      </c>
      <c r="D18" s="122" t="s">
        <v>47</v>
      </c>
      <c r="E18" s="32" t="s">
        <v>10</v>
      </c>
      <c r="F18" s="49"/>
      <c r="G18" s="49"/>
      <c r="I18" s="41"/>
      <c r="L18" s="116"/>
    </row>
    <row r="19" spans="1:12" ht="18" customHeight="1" x14ac:dyDescent="0.25">
      <c r="A19" s="110"/>
      <c r="B19" s="120"/>
      <c r="C19" s="127" t="s">
        <v>11</v>
      </c>
      <c r="D19" s="123"/>
      <c r="E19" s="30" t="s">
        <v>32</v>
      </c>
      <c r="F19" s="45">
        <v>50000000</v>
      </c>
      <c r="G19" s="45">
        <v>50000000</v>
      </c>
      <c r="I19" s="41"/>
      <c r="L19" s="116"/>
    </row>
    <row r="20" spans="1:12" ht="15" customHeight="1" x14ac:dyDescent="0.25">
      <c r="A20" s="110"/>
      <c r="B20" s="120"/>
      <c r="C20" s="118"/>
      <c r="D20" s="123"/>
      <c r="E20" s="38" t="s">
        <v>33</v>
      </c>
      <c r="F20" s="12">
        <v>10832400</v>
      </c>
      <c r="G20" s="12">
        <v>14837200</v>
      </c>
      <c r="H20" s="41"/>
      <c r="I20" s="41"/>
      <c r="L20" s="116"/>
    </row>
    <row r="21" spans="1:12" ht="18" customHeight="1" thickBot="1" x14ac:dyDescent="0.3">
      <c r="A21" s="115"/>
      <c r="B21" s="121"/>
      <c r="C21" s="11" t="s">
        <v>12</v>
      </c>
      <c r="D21" s="124"/>
      <c r="E21" s="67" t="s">
        <v>33</v>
      </c>
      <c r="F21" s="48">
        <v>50000</v>
      </c>
      <c r="G21" s="62">
        <v>50000</v>
      </c>
      <c r="I21" s="41"/>
      <c r="J21" s="80"/>
      <c r="K21" s="80"/>
      <c r="L21" s="116"/>
    </row>
    <row r="22" spans="1:12" ht="15" customHeight="1" x14ac:dyDescent="0.25">
      <c r="A22" s="110" t="s">
        <v>14</v>
      </c>
      <c r="B22" s="141" t="s">
        <v>72</v>
      </c>
      <c r="C22" s="125" t="s">
        <v>12</v>
      </c>
      <c r="D22" s="143" t="s">
        <v>48</v>
      </c>
      <c r="E22" s="50" t="s">
        <v>32</v>
      </c>
      <c r="F22" s="51">
        <v>7097300</v>
      </c>
      <c r="G22" s="51">
        <v>7097300</v>
      </c>
      <c r="I22" s="41"/>
      <c r="L22" s="116"/>
    </row>
    <row r="23" spans="1:12" ht="15" customHeight="1" x14ac:dyDescent="0.25">
      <c r="A23" s="110"/>
      <c r="B23" s="141"/>
      <c r="C23" s="126"/>
      <c r="D23" s="143"/>
      <c r="E23" s="30" t="s">
        <v>33</v>
      </c>
      <c r="F23" s="34">
        <v>31296369.079999998</v>
      </c>
      <c r="G23" s="34">
        <v>33725220.380000003</v>
      </c>
      <c r="I23" s="41"/>
      <c r="L23" s="128"/>
    </row>
    <row r="24" spans="1:12" ht="15" customHeight="1" x14ac:dyDescent="0.25">
      <c r="A24" s="110"/>
      <c r="B24" s="141"/>
      <c r="C24" s="134" t="s">
        <v>40</v>
      </c>
      <c r="D24" s="143"/>
      <c r="E24" s="30" t="s">
        <v>32</v>
      </c>
      <c r="F24" s="34">
        <v>0</v>
      </c>
      <c r="G24" s="76">
        <v>0</v>
      </c>
      <c r="I24" s="41"/>
      <c r="L24" s="128"/>
    </row>
    <row r="25" spans="1:12" ht="14.25" customHeight="1" x14ac:dyDescent="0.25">
      <c r="A25" s="110"/>
      <c r="B25" s="141"/>
      <c r="C25" s="125"/>
      <c r="D25" s="143"/>
      <c r="E25" s="30" t="s">
        <v>43</v>
      </c>
      <c r="F25" s="22">
        <f>3475000-3475000</f>
        <v>0</v>
      </c>
      <c r="G25" s="22">
        <v>0</v>
      </c>
      <c r="I25" s="41"/>
      <c r="L25" s="128"/>
    </row>
    <row r="26" spans="1:12" ht="17.25" customHeight="1" thickBot="1" x14ac:dyDescent="0.3">
      <c r="A26" s="115"/>
      <c r="B26" s="142"/>
      <c r="C26" s="144"/>
      <c r="D26" s="136"/>
      <c r="E26" s="31" t="s">
        <v>33</v>
      </c>
      <c r="F26" s="34">
        <v>0</v>
      </c>
      <c r="G26" s="76">
        <v>0</v>
      </c>
      <c r="I26" s="41"/>
      <c r="J26" s="81"/>
      <c r="K26" s="81"/>
      <c r="L26" s="128"/>
    </row>
    <row r="27" spans="1:12" ht="39" customHeight="1" thickBot="1" x14ac:dyDescent="0.3">
      <c r="A27" s="109" t="s">
        <v>15</v>
      </c>
      <c r="B27" s="129" t="s">
        <v>75</v>
      </c>
      <c r="C27" s="97" t="s">
        <v>16</v>
      </c>
      <c r="D27" s="135" t="s">
        <v>49</v>
      </c>
      <c r="E27" s="65" t="s">
        <v>33</v>
      </c>
      <c r="F27" s="99">
        <v>115000</v>
      </c>
      <c r="G27" s="17">
        <v>115000</v>
      </c>
      <c r="H27" s="44"/>
      <c r="I27" s="41"/>
      <c r="L27" s="128"/>
    </row>
    <row r="28" spans="1:12" ht="36" customHeight="1" thickBot="1" x14ac:dyDescent="0.3">
      <c r="A28" s="115"/>
      <c r="B28" s="130"/>
      <c r="C28" s="15" t="s">
        <v>38</v>
      </c>
      <c r="D28" s="136"/>
      <c r="E28" s="71" t="s">
        <v>33</v>
      </c>
      <c r="F28" s="98">
        <v>617000</v>
      </c>
      <c r="G28" s="12">
        <v>617000</v>
      </c>
      <c r="H28" s="44"/>
      <c r="I28" s="41"/>
      <c r="J28" s="80"/>
      <c r="K28" s="80"/>
      <c r="L28" s="39"/>
    </row>
    <row r="29" spans="1:12" ht="46.5" customHeight="1" thickBot="1" x14ac:dyDescent="0.3">
      <c r="A29" s="14" t="s">
        <v>17</v>
      </c>
      <c r="B29" s="86" t="s">
        <v>71</v>
      </c>
      <c r="C29" s="15" t="s">
        <v>18</v>
      </c>
      <c r="D29" s="16" t="s">
        <v>50</v>
      </c>
      <c r="E29" s="66" t="s">
        <v>33</v>
      </c>
      <c r="F29" s="72">
        <v>400000</v>
      </c>
      <c r="G29" s="72">
        <v>400000</v>
      </c>
      <c r="H29" s="41"/>
      <c r="I29" s="54"/>
      <c r="J29" s="82"/>
      <c r="K29" s="82"/>
      <c r="L29" s="156"/>
    </row>
    <row r="30" spans="1:12" ht="18.75" customHeight="1" x14ac:dyDescent="0.25">
      <c r="A30" s="109" t="s">
        <v>19</v>
      </c>
      <c r="B30" s="119" t="s">
        <v>66</v>
      </c>
      <c r="C30" s="10" t="s">
        <v>20</v>
      </c>
      <c r="D30" s="131" t="s">
        <v>51</v>
      </c>
      <c r="E30" s="68" t="s">
        <v>33</v>
      </c>
      <c r="F30" s="17">
        <v>3215252.54</v>
      </c>
      <c r="G30" s="17">
        <v>3215252.54</v>
      </c>
      <c r="I30" s="41"/>
      <c r="L30" s="156"/>
    </row>
    <row r="31" spans="1:12" ht="15" hidden="1" customHeight="1" x14ac:dyDescent="0.25">
      <c r="A31" s="110"/>
      <c r="B31" s="120"/>
      <c r="C31" s="134" t="s">
        <v>21</v>
      </c>
      <c r="D31" s="132"/>
      <c r="E31" s="27" t="s">
        <v>33</v>
      </c>
      <c r="F31" s="35"/>
      <c r="G31" s="35"/>
      <c r="I31" s="41"/>
      <c r="L31" s="156"/>
    </row>
    <row r="32" spans="1:12" ht="18.75" customHeight="1" x14ac:dyDescent="0.25">
      <c r="A32" s="110"/>
      <c r="B32" s="120"/>
      <c r="C32" s="126"/>
      <c r="D32" s="132"/>
      <c r="E32" s="69" t="s">
        <v>33</v>
      </c>
      <c r="F32" s="47">
        <v>48007312.969999999</v>
      </c>
      <c r="G32" s="47">
        <v>51801189.939999998</v>
      </c>
      <c r="H32" s="42"/>
      <c r="I32" s="41"/>
      <c r="L32" s="156"/>
    </row>
    <row r="33" spans="1:13" ht="20.25" customHeight="1" x14ac:dyDescent="0.25">
      <c r="A33" s="110"/>
      <c r="B33" s="120"/>
      <c r="C33" s="59" t="s">
        <v>22</v>
      </c>
      <c r="D33" s="132"/>
      <c r="E33" s="69" t="s">
        <v>33</v>
      </c>
      <c r="F33" s="12">
        <v>86256</v>
      </c>
      <c r="G33" s="12">
        <v>86256</v>
      </c>
      <c r="I33" s="41"/>
      <c r="L33" s="128"/>
    </row>
    <row r="34" spans="1:13" ht="19.5" hidden="1" customHeight="1" x14ac:dyDescent="0.25">
      <c r="A34" s="110"/>
      <c r="B34" s="120"/>
      <c r="C34" s="36" t="s">
        <v>18</v>
      </c>
      <c r="D34" s="132"/>
      <c r="E34" s="70" t="s">
        <v>33</v>
      </c>
      <c r="F34" s="46"/>
      <c r="G34" s="46"/>
      <c r="I34" s="41"/>
      <c r="L34" s="128"/>
    </row>
    <row r="35" spans="1:13" ht="18.75" customHeight="1" x14ac:dyDescent="0.25">
      <c r="A35" s="110"/>
      <c r="B35" s="120"/>
      <c r="C35" s="37" t="s">
        <v>9</v>
      </c>
      <c r="D35" s="132"/>
      <c r="E35" s="69" t="s">
        <v>33</v>
      </c>
      <c r="F35" s="12">
        <v>1256640</v>
      </c>
      <c r="G35" s="12">
        <v>1256640</v>
      </c>
      <c r="I35" s="41"/>
      <c r="L35" s="128"/>
    </row>
    <row r="36" spans="1:13" ht="19.5" customHeight="1" thickBot="1" x14ac:dyDescent="0.3">
      <c r="A36" s="115"/>
      <c r="B36" s="121"/>
      <c r="C36" s="11" t="s">
        <v>35</v>
      </c>
      <c r="D36" s="133"/>
      <c r="E36" s="71" t="s">
        <v>33</v>
      </c>
      <c r="F36" s="33">
        <v>0</v>
      </c>
      <c r="G36" s="76">
        <v>0</v>
      </c>
      <c r="I36" s="41"/>
      <c r="J36" s="80"/>
      <c r="K36" s="80"/>
      <c r="L36" s="128"/>
      <c r="M36" s="23"/>
    </row>
    <row r="37" spans="1:13" ht="7.5" hidden="1" customHeight="1" x14ac:dyDescent="0.25">
      <c r="A37" s="109" t="s">
        <v>24</v>
      </c>
      <c r="B37" s="119" t="s">
        <v>67</v>
      </c>
      <c r="C37" s="161" t="s">
        <v>25</v>
      </c>
      <c r="D37" s="122" t="s">
        <v>52</v>
      </c>
      <c r="E37" s="40" t="s">
        <v>42</v>
      </c>
      <c r="F37" s="17"/>
      <c r="G37" s="61"/>
      <c r="H37" s="42"/>
      <c r="I37" s="41"/>
      <c r="L37" s="128"/>
      <c r="M37" s="21"/>
    </row>
    <row r="38" spans="1:13" ht="21.75" customHeight="1" x14ac:dyDescent="0.25">
      <c r="A38" s="110"/>
      <c r="B38" s="120"/>
      <c r="C38" s="125"/>
      <c r="D38" s="123"/>
      <c r="E38" s="162" t="s">
        <v>33</v>
      </c>
      <c r="F38" s="104">
        <v>16204704</v>
      </c>
      <c r="G38" s="104">
        <v>18652607.370000001</v>
      </c>
      <c r="H38" s="42"/>
      <c r="I38" s="41"/>
      <c r="L38" s="128"/>
      <c r="M38" s="21"/>
    </row>
    <row r="39" spans="1:13" ht="9" customHeight="1" x14ac:dyDescent="0.25">
      <c r="A39" s="110"/>
      <c r="B39" s="120"/>
      <c r="C39" s="126"/>
      <c r="D39" s="123"/>
      <c r="E39" s="163"/>
      <c r="F39" s="105"/>
      <c r="G39" s="105"/>
      <c r="H39" s="42"/>
      <c r="I39" s="41"/>
      <c r="L39" s="128"/>
      <c r="M39" s="21"/>
    </row>
    <row r="40" spans="1:13" ht="41.25" customHeight="1" thickBot="1" x14ac:dyDescent="0.3">
      <c r="A40" s="110"/>
      <c r="B40" s="120"/>
      <c r="C40" s="58" t="s">
        <v>26</v>
      </c>
      <c r="D40" s="123"/>
      <c r="E40" s="73" t="s">
        <v>33</v>
      </c>
      <c r="F40" s="47">
        <v>500000</v>
      </c>
      <c r="G40" s="47">
        <v>1000000</v>
      </c>
      <c r="H40" s="42"/>
      <c r="I40" s="41"/>
      <c r="J40" s="80"/>
      <c r="K40" s="80"/>
      <c r="L40" s="128"/>
    </row>
    <row r="41" spans="1:13" ht="17.25" customHeight="1" x14ac:dyDescent="0.25">
      <c r="A41" s="109" t="s">
        <v>29</v>
      </c>
      <c r="B41" s="129" t="s">
        <v>76</v>
      </c>
      <c r="C41" s="147" t="s">
        <v>12</v>
      </c>
      <c r="D41" s="131" t="s">
        <v>53</v>
      </c>
      <c r="E41" s="109" t="s">
        <v>33</v>
      </c>
      <c r="F41" s="106">
        <v>500000</v>
      </c>
      <c r="G41" s="106">
        <v>500000</v>
      </c>
      <c r="I41" s="41"/>
      <c r="J41" s="79" t="s">
        <v>39</v>
      </c>
      <c r="L41" s="128"/>
    </row>
    <row r="42" spans="1:13" ht="17.25" customHeight="1" x14ac:dyDescent="0.25">
      <c r="A42" s="110"/>
      <c r="B42" s="151"/>
      <c r="C42" s="117"/>
      <c r="D42" s="132"/>
      <c r="E42" s="110"/>
      <c r="F42" s="107"/>
      <c r="G42" s="107"/>
      <c r="I42" s="41"/>
      <c r="J42" s="82"/>
      <c r="K42" s="82"/>
      <c r="L42" s="128"/>
    </row>
    <row r="43" spans="1:13" ht="18" customHeight="1" thickBot="1" x14ac:dyDescent="0.3">
      <c r="A43" s="115"/>
      <c r="B43" s="130"/>
      <c r="C43" s="154"/>
      <c r="D43" s="133"/>
      <c r="E43" s="115"/>
      <c r="F43" s="108"/>
      <c r="G43" s="108"/>
      <c r="I43" s="41"/>
      <c r="L43" s="128"/>
    </row>
    <row r="44" spans="1:13" ht="30.75" customHeight="1" x14ac:dyDescent="0.25">
      <c r="A44" s="109" t="s">
        <v>31</v>
      </c>
      <c r="B44" s="119" t="s">
        <v>68</v>
      </c>
      <c r="C44" s="147" t="s">
        <v>18</v>
      </c>
      <c r="D44" s="131" t="s">
        <v>54</v>
      </c>
      <c r="E44" s="109" t="s">
        <v>33</v>
      </c>
      <c r="F44" s="106">
        <v>1399826</v>
      </c>
      <c r="G44" s="106">
        <v>392826</v>
      </c>
      <c r="I44" s="41"/>
      <c r="L44" s="128"/>
    </row>
    <row r="45" spans="1:13" ht="21" customHeight="1" thickBot="1" x14ac:dyDescent="0.3">
      <c r="A45" s="115"/>
      <c r="B45" s="121"/>
      <c r="C45" s="154"/>
      <c r="D45" s="133"/>
      <c r="E45" s="115"/>
      <c r="F45" s="108"/>
      <c r="G45" s="108"/>
      <c r="I45" s="41"/>
      <c r="J45" s="82"/>
      <c r="K45" s="82"/>
      <c r="L45" s="156"/>
    </row>
    <row r="46" spans="1:13" ht="27.75" customHeight="1" x14ac:dyDescent="0.25">
      <c r="A46" s="109" t="s">
        <v>34</v>
      </c>
      <c r="B46" s="119" t="s">
        <v>69</v>
      </c>
      <c r="C46" s="8" t="s">
        <v>22</v>
      </c>
      <c r="D46" s="131" t="s">
        <v>55</v>
      </c>
      <c r="E46" s="92" t="s">
        <v>33</v>
      </c>
      <c r="F46" s="93">
        <v>1724415</v>
      </c>
      <c r="G46" s="93">
        <v>1024415</v>
      </c>
      <c r="I46" s="41"/>
      <c r="L46" s="156"/>
    </row>
    <row r="47" spans="1:13" ht="22.5" customHeight="1" thickBot="1" x14ac:dyDescent="0.3">
      <c r="A47" s="115"/>
      <c r="B47" s="121"/>
      <c r="C47" s="89" t="s">
        <v>12</v>
      </c>
      <c r="D47" s="133"/>
      <c r="E47" s="88" t="s">
        <v>33</v>
      </c>
      <c r="F47" s="87">
        <v>4175395</v>
      </c>
      <c r="G47" s="87">
        <v>4175395</v>
      </c>
      <c r="H47" s="41"/>
      <c r="I47" s="41"/>
      <c r="J47" s="82"/>
      <c r="K47" s="82"/>
      <c r="L47" s="156"/>
    </row>
    <row r="48" spans="1:13" ht="22.5" customHeight="1" x14ac:dyDescent="0.25">
      <c r="A48" s="109" t="s">
        <v>37</v>
      </c>
      <c r="B48" s="119" t="s">
        <v>70</v>
      </c>
      <c r="C48" s="147" t="s">
        <v>58</v>
      </c>
      <c r="D48" s="131" t="s">
        <v>57</v>
      </c>
      <c r="E48" s="109" t="s">
        <v>33</v>
      </c>
      <c r="F48" s="100">
        <v>565000</v>
      </c>
      <c r="G48" s="100">
        <v>565000</v>
      </c>
      <c r="I48" s="41"/>
      <c r="L48" s="156"/>
    </row>
    <row r="49" spans="1:12" ht="24.75" customHeight="1" thickBot="1" x14ac:dyDescent="0.3">
      <c r="A49" s="115"/>
      <c r="B49" s="121"/>
      <c r="C49" s="154"/>
      <c r="D49" s="133"/>
      <c r="E49" s="115"/>
      <c r="F49" s="101"/>
      <c r="G49" s="101"/>
      <c r="I49" s="56"/>
      <c r="J49" s="82"/>
      <c r="K49" s="82"/>
      <c r="L49" s="156"/>
    </row>
    <row r="50" spans="1:12" ht="24.75" customHeight="1" thickBot="1" x14ac:dyDescent="0.3">
      <c r="A50" s="158" t="s">
        <v>23</v>
      </c>
      <c r="B50" s="159"/>
      <c r="C50" s="159"/>
      <c r="D50" s="159"/>
      <c r="E50" s="160"/>
      <c r="F50" s="78">
        <f>SUM(F11:F49)</f>
        <v>377210128.42000008</v>
      </c>
      <c r="G50" s="78">
        <f>SUM(G11:G49)</f>
        <v>346184773.07999998</v>
      </c>
      <c r="H50" s="43"/>
      <c r="I50" s="55"/>
      <c r="J50" s="83"/>
      <c r="K50" s="83"/>
      <c r="L50" s="128"/>
    </row>
    <row r="51" spans="1:12" ht="38.25" customHeight="1" x14ac:dyDescent="0.25">
      <c r="A51" s="20"/>
      <c r="B51" s="157" t="s">
        <v>41</v>
      </c>
      <c r="C51" s="157"/>
      <c r="D51" s="2"/>
      <c r="E51" s="2"/>
      <c r="F51" s="24" t="s">
        <v>56</v>
      </c>
      <c r="G51" s="24"/>
      <c r="L51" s="128"/>
    </row>
    <row r="52" spans="1:12" ht="38.25" customHeight="1" x14ac:dyDescent="0.25">
      <c r="A52" s="20"/>
      <c r="B52" s="85"/>
      <c r="C52" s="85"/>
      <c r="D52" s="2"/>
      <c r="E52" s="2"/>
      <c r="F52" s="24"/>
      <c r="G52" s="24"/>
      <c r="L52" s="84"/>
    </row>
    <row r="53" spans="1:12" ht="38.25" customHeight="1" x14ac:dyDescent="0.25">
      <c r="A53" s="2"/>
      <c r="B53" s="25" t="s">
        <v>28</v>
      </c>
      <c r="C53" s="5"/>
      <c r="D53" s="2"/>
      <c r="E53" s="2"/>
      <c r="F53" s="24" t="s">
        <v>74</v>
      </c>
      <c r="G53" s="24"/>
      <c r="I53" s="57"/>
      <c r="L53" s="128"/>
    </row>
    <row r="54" spans="1:12" x14ac:dyDescent="0.25">
      <c r="A54" s="2"/>
      <c r="B54" s="2"/>
      <c r="C54" s="5"/>
      <c r="D54" s="2"/>
      <c r="E54" s="2"/>
      <c r="F54" s="4"/>
      <c r="G54" s="4"/>
      <c r="L54" s="128"/>
    </row>
    <row r="55" spans="1:12" x14ac:dyDescent="0.25">
      <c r="A55" s="2"/>
      <c r="B55" s="2"/>
      <c r="C55" s="5"/>
      <c r="D55" s="2"/>
      <c r="E55" s="2"/>
      <c r="F55" s="6"/>
      <c r="G55" s="6"/>
    </row>
    <row r="56" spans="1:12" x14ac:dyDescent="0.25">
      <c r="A56" s="2"/>
      <c r="B56" s="2"/>
      <c r="C56" s="5"/>
      <c r="D56" s="2"/>
      <c r="E56" s="2"/>
    </row>
    <row r="57" spans="1:12" x14ac:dyDescent="0.25">
      <c r="D57" s="20"/>
    </row>
  </sheetData>
  <mergeCells count="79">
    <mergeCell ref="B44:B45"/>
    <mergeCell ref="L29:L30"/>
    <mergeCell ref="L31:L32"/>
    <mergeCell ref="L33:L42"/>
    <mergeCell ref="B37:B40"/>
    <mergeCell ref="C37:C39"/>
    <mergeCell ref="E41:E43"/>
    <mergeCell ref="F41:F43"/>
    <mergeCell ref="E44:E45"/>
    <mergeCell ref="F44:F45"/>
    <mergeCell ref="E38:E39"/>
    <mergeCell ref="F38:F39"/>
    <mergeCell ref="D37:D40"/>
    <mergeCell ref="D44:D45"/>
    <mergeCell ref="D41:D43"/>
    <mergeCell ref="C44:C45"/>
    <mergeCell ref="C41:C43"/>
    <mergeCell ref="F1:G1"/>
    <mergeCell ref="A41:A43"/>
    <mergeCell ref="L53:L54"/>
    <mergeCell ref="L43:L44"/>
    <mergeCell ref="L45:L49"/>
    <mergeCell ref="L50:L51"/>
    <mergeCell ref="D46:D47"/>
    <mergeCell ref="B51:C51"/>
    <mergeCell ref="C48:C49"/>
    <mergeCell ref="E48:E49"/>
    <mergeCell ref="A50:E50"/>
    <mergeCell ref="A46:A47"/>
    <mergeCell ref="A44:A45"/>
    <mergeCell ref="A48:A49"/>
    <mergeCell ref="B48:B49"/>
    <mergeCell ref="D48:D49"/>
    <mergeCell ref="B7:F7"/>
    <mergeCell ref="E6:G6"/>
    <mergeCell ref="E3:G3"/>
    <mergeCell ref="E4:G4"/>
    <mergeCell ref="E5:G5"/>
    <mergeCell ref="D11:D14"/>
    <mergeCell ref="B22:B26"/>
    <mergeCell ref="D22:D26"/>
    <mergeCell ref="C24:C26"/>
    <mergeCell ref="B15:B17"/>
    <mergeCell ref="C15:C16"/>
    <mergeCell ref="D15:D17"/>
    <mergeCell ref="B46:B47"/>
    <mergeCell ref="B41:B43"/>
    <mergeCell ref="E9:E10"/>
    <mergeCell ref="L14:L16"/>
    <mergeCell ref="A11:A14"/>
    <mergeCell ref="C12:C13"/>
    <mergeCell ref="L17:L22"/>
    <mergeCell ref="A18:A21"/>
    <mergeCell ref="B18:B21"/>
    <mergeCell ref="D18:D21"/>
    <mergeCell ref="C22:C23"/>
    <mergeCell ref="C19:C20"/>
    <mergeCell ref="A22:A26"/>
    <mergeCell ref="B11:B14"/>
    <mergeCell ref="L23:L27"/>
    <mergeCell ref="A27:A28"/>
    <mergeCell ref="B27:B28"/>
    <mergeCell ref="D27:D28"/>
    <mergeCell ref="A37:A40"/>
    <mergeCell ref="A9:A10"/>
    <mergeCell ref="B9:B10"/>
    <mergeCell ref="C9:C10"/>
    <mergeCell ref="D9:D10"/>
    <mergeCell ref="A16:A17"/>
    <mergeCell ref="A30:A36"/>
    <mergeCell ref="B30:B36"/>
    <mergeCell ref="D30:D36"/>
    <mergeCell ref="C31:C32"/>
    <mergeCell ref="G48:G49"/>
    <mergeCell ref="F9:G9"/>
    <mergeCell ref="G38:G39"/>
    <mergeCell ref="G41:G43"/>
    <mergeCell ref="G44:G45"/>
    <mergeCell ref="F48:F49"/>
  </mergeCells>
  <pageMargins left="0.78740157480314965" right="0.11811023622047245" top="0.39370078740157483" bottom="0.78740157480314965" header="0.11811023622047245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2025-02-04T00:48:36Z</dcterms:modified>
</cp:coreProperties>
</file>